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3250" windowHeight="12540"/>
  </bookViews>
  <sheets>
    <sheet name="2022-2024" sheetId="1" r:id="rId1"/>
  </sheets>
  <definedNames>
    <definedName name="_xlnm.Print_Titles" localSheetId="0">'2022-2024'!$5:$7</definedName>
    <definedName name="_xlnm.Print_Area" localSheetId="0">'2022-2024'!$A$1:$F$111</definedName>
  </definedNames>
  <calcPr calcId="145621"/>
</workbook>
</file>

<file path=xl/calcChain.xml><?xml version="1.0" encoding="utf-8"?>
<calcChain xmlns="http://schemas.openxmlformats.org/spreadsheetml/2006/main">
  <c r="E13" i="1" l="1"/>
  <c r="E103" i="1"/>
  <c r="E107" i="1"/>
  <c r="F107" i="1"/>
  <c r="D107" i="1"/>
  <c r="E106" i="1"/>
  <c r="F106" i="1"/>
  <c r="D106" i="1"/>
  <c r="D109" i="1"/>
  <c r="D103" i="1"/>
  <c r="D100" i="1" s="1"/>
  <c r="F100" i="1"/>
  <c r="F99" i="1"/>
  <c r="E99" i="1"/>
  <c r="E96" i="1" s="1"/>
  <c r="D99" i="1"/>
  <c r="D96" i="1" s="1"/>
  <c r="F96" i="1"/>
  <c r="F95" i="1"/>
  <c r="F92" i="1" s="1"/>
  <c r="E95" i="1"/>
  <c r="E92" i="1" s="1"/>
  <c r="D95" i="1"/>
  <c r="D92" i="1"/>
  <c r="F91" i="1"/>
  <c r="E91" i="1"/>
  <c r="E88" i="1" s="1"/>
  <c r="D91" i="1"/>
  <c r="D88" i="1" s="1"/>
  <c r="F88" i="1"/>
  <c r="F87" i="1"/>
  <c r="E87" i="1"/>
  <c r="E84" i="1" s="1"/>
  <c r="D87" i="1"/>
  <c r="D84" i="1" s="1"/>
  <c r="F84" i="1"/>
  <c r="F83" i="1"/>
  <c r="F80" i="1" s="1"/>
  <c r="E83" i="1"/>
  <c r="E80" i="1" s="1"/>
  <c r="D83" i="1"/>
  <c r="D80" i="1" s="1"/>
  <c r="F79" i="1"/>
  <c r="F76" i="1" s="1"/>
  <c r="E79" i="1"/>
  <c r="E76" i="1" s="1"/>
  <c r="D79" i="1"/>
  <c r="D76" i="1"/>
  <c r="F75" i="1"/>
  <c r="F72" i="1" s="1"/>
  <c r="E75" i="1"/>
  <c r="D75" i="1"/>
  <c r="D72" i="1" s="1"/>
  <c r="E72" i="1"/>
  <c r="F71" i="1"/>
  <c r="F68" i="1" s="1"/>
  <c r="E71" i="1"/>
  <c r="E68" i="1" s="1"/>
  <c r="D71" i="1"/>
  <c r="D68" i="1" s="1"/>
  <c r="F67" i="1"/>
  <c r="E67" i="1"/>
  <c r="E64" i="1" s="1"/>
  <c r="D67" i="1"/>
  <c r="F64" i="1"/>
  <c r="D64" i="1"/>
  <c r="F63" i="1"/>
  <c r="F60" i="1" s="1"/>
  <c r="E63" i="1"/>
  <c r="E60" i="1" s="1"/>
  <c r="D63" i="1"/>
  <c r="D60" i="1" s="1"/>
  <c r="F59" i="1"/>
  <c r="F56" i="1" s="1"/>
  <c r="E59" i="1"/>
  <c r="E56" i="1" s="1"/>
  <c r="D59" i="1"/>
  <c r="D56" i="1"/>
  <c r="F55" i="1"/>
  <c r="E55" i="1"/>
  <c r="E52" i="1" s="1"/>
  <c r="D55" i="1"/>
  <c r="D52" i="1" s="1"/>
  <c r="F52" i="1"/>
  <c r="F51" i="1"/>
  <c r="F48" i="1" s="1"/>
  <c r="E51" i="1"/>
  <c r="E48" i="1" s="1"/>
  <c r="D51" i="1"/>
  <c r="D48" i="1" s="1"/>
  <c r="F47" i="1"/>
  <c r="E47" i="1"/>
  <c r="E44" i="1" s="1"/>
  <c r="D47" i="1"/>
  <c r="F44" i="1"/>
  <c r="D44" i="1"/>
  <c r="F43" i="1"/>
  <c r="F40" i="1" s="1"/>
  <c r="E43" i="1"/>
  <c r="E40" i="1" s="1"/>
  <c r="D43" i="1"/>
  <c r="D40" i="1" s="1"/>
  <c r="F39" i="1"/>
  <c r="F36" i="1" s="1"/>
  <c r="E39" i="1"/>
  <c r="E36" i="1" s="1"/>
  <c r="D39" i="1"/>
  <c r="D36" i="1" s="1"/>
  <c r="F35" i="1"/>
  <c r="F32" i="1" s="1"/>
  <c r="E35" i="1"/>
  <c r="E32" i="1" s="1"/>
  <c r="D35" i="1"/>
  <c r="D32" i="1" s="1"/>
  <c r="F31" i="1"/>
  <c r="F28" i="1" s="1"/>
  <c r="E31" i="1"/>
  <c r="E28" i="1" s="1"/>
  <c r="D31" i="1"/>
  <c r="D28" i="1" s="1"/>
  <c r="D27" i="1"/>
  <c r="D25" i="1" s="1"/>
  <c r="F25" i="1"/>
  <c r="F27" i="1"/>
  <c r="E27" i="1"/>
  <c r="E25" i="1" s="1"/>
  <c r="F24" i="1"/>
  <c r="F21" i="1" s="1"/>
  <c r="E24" i="1"/>
  <c r="E21" i="1" s="1"/>
  <c r="D24" i="1"/>
  <c r="D21" i="1" s="1"/>
  <c r="F20" i="1"/>
  <c r="E20" i="1"/>
  <c r="D20" i="1"/>
  <c r="D17" i="1" s="1"/>
  <c r="D11" i="1"/>
  <c r="D8" i="1" s="1"/>
  <c r="D16" i="1"/>
  <c r="D13" i="1" s="1"/>
  <c r="F16" i="1"/>
  <c r="E16" i="1"/>
  <c r="F11" i="1"/>
  <c r="F8" i="1" s="1"/>
  <c r="E11" i="1"/>
  <c r="E8" i="1" s="1"/>
  <c r="D105" i="1" l="1"/>
  <c r="F108" i="1"/>
  <c r="E108" i="1"/>
  <c r="D108" i="1"/>
  <c r="E100" i="1"/>
  <c r="F17" i="1" l="1"/>
  <c r="F13" i="1" s="1"/>
  <c r="F105" i="1" s="1"/>
  <c r="E17" i="1"/>
  <c r="E105" i="1" s="1"/>
</calcChain>
</file>

<file path=xl/sharedStrings.xml><?xml version="1.0" encoding="utf-8"?>
<sst xmlns="http://schemas.openxmlformats.org/spreadsheetml/2006/main" count="160" uniqueCount="90">
  <si>
    <t xml:space="preserve">ПЕРЕЧЕНЬ </t>
  </si>
  <si>
    <t>№ п/п</t>
  </si>
  <si>
    <t>Наименование объекта капитального строительства, направление инвестирования</t>
  </si>
  <si>
    <t>2022 год</t>
  </si>
  <si>
    <t>областной бюджет</t>
  </si>
  <si>
    <t>федеральный бюджет</t>
  </si>
  <si>
    <t>в том числе Пир</t>
  </si>
  <si>
    <t>стр-во обьекта</t>
  </si>
  <si>
    <t>2</t>
  </si>
  <si>
    <t>Мостовой переход через реку Чепца у г. Кирово-Чепецка на автомобильной дороге Кирово-Чепецк - Слободской в Кировской области</t>
  </si>
  <si>
    <t>3</t>
  </si>
  <si>
    <t xml:space="preserve">Реконструкция автомобильной дороги Криуша-Советск-Лебяжье-Вершинята, на участке км 54+600 - км 60+100, в Лебяжском районе Кировской области </t>
  </si>
  <si>
    <t>реконструкция объекта</t>
  </si>
  <si>
    <t>4</t>
  </si>
  <si>
    <t>5</t>
  </si>
  <si>
    <t>Реконструкция автомобильной дороги Киров – Малмыж – Вятские Поляны,  участок от границы г.Кирова до примыкания автомобильной дороги Киров – Кирово-Чепецк – Зуевка – Фаленки – граница Удмуртской Республики</t>
  </si>
  <si>
    <t>7</t>
  </si>
  <si>
    <t>Реконструкция моста через реку Ирючка на км 140+050 автомобильной дороги Казань-Пермь в Малмыжском районе (замена на водопропускную трубу)</t>
  </si>
  <si>
    <t>8</t>
  </si>
  <si>
    <t>Строительство автомобильной дороги Вятские Поляны-Сосновка-граница Республики Удмуртия в Вятскополянском районе Кировской области</t>
  </si>
  <si>
    <t>11</t>
  </si>
  <si>
    <t>12</t>
  </si>
  <si>
    <t>2023 год</t>
  </si>
  <si>
    <t>Реконструкция автомобильной дороги Кирово-Чепецк – Слободской, на участке от автомобильной дороги Кострома – Шарья – Киров – Пермь до дер. Ужоговица в Кировской области</t>
  </si>
  <si>
    <t>Строительство автомобильной дороги «Западный обход г. Кирова», на участке от моста через реку Вятка у дер. Гнусино до транспортной развязки автомобильной дороги Киров – Советск – Яранск</t>
  </si>
  <si>
    <t>Итого</t>
  </si>
  <si>
    <t>16 м</t>
  </si>
  <si>
    <t>в том числе пир</t>
  </si>
  <si>
    <t>6</t>
  </si>
  <si>
    <t>9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</si>
  <si>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</si>
  <si>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</si>
  <si>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</si>
  <si>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</si>
  <si>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</si>
  <si>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</si>
  <si>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</si>
  <si>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</si>
  <si>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</si>
  <si>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</si>
  <si>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</si>
  <si>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</si>
  <si>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</si>
  <si>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Автомобильная дорога Кирово-Чепецк - Слободской,  на участке от  мостового перехода через реку Чепца у г. Кирово-Чепецк до д. Ужоговица в Кировской области</t>
  </si>
  <si>
    <t>Строительство мостового перехода через реку Вятка у дер. Цепели на автомобильной дороге Цепели – Русское –Стрижи – Вахренки – Кирово-Чепецк (объездная автомобильная дорога г. Кирова) в Орловском районе Кировской области</t>
  </si>
  <si>
    <t>Строительство автомобильной дороги Цепели – Русское – Стрижи – Вахренки –Кирово-Чепецк на участке от мостового перехода через реку Вятка у дер. Цепели до автомобильной дороги Киров – Малмыж – Вятские Поляны (объездная автомобильная дорога г. Кирова) в Кировской области</t>
  </si>
  <si>
    <t>Реконструкция автомобильной дороги
Ужоговица – Роговое – Мотоус – Яговкинцы – Зуевка в Кировской области</t>
  </si>
  <si>
    <t>Строительство автомобильной дороги Вятские Поляны – Сосновка (участок от г. Вятских Полян до мостового перехода через р. Вятка)</t>
  </si>
  <si>
    <t>Бюджетные ассигнования (тыс. рублей)</t>
  </si>
  <si>
    <t>2,83 км/ 318 пог.м.</t>
  </si>
  <si>
    <t>2,5 км</t>
  </si>
  <si>
    <t>19,8 км</t>
  </si>
  <si>
    <t>2,35 км</t>
  </si>
  <si>
    <t>43,15 пог.м.</t>
  </si>
  <si>
    <t>11,63 км/ 77,25 пог.м.</t>
  </si>
  <si>
    <t>13,83 км</t>
  </si>
  <si>
    <t>8,5 км</t>
  </si>
  <si>
    <t>21,493 км</t>
  </si>
  <si>
    <t>12 км/ 550 пог.м.</t>
  </si>
  <si>
    <t>49 км</t>
  </si>
  <si>
    <t>58,55 км</t>
  </si>
  <si>
    <t>368 пог.м.</t>
  </si>
  <si>
    <t>174,12 пог.м.</t>
  </si>
  <si>
    <t>220,65 пог.м.</t>
  </si>
  <si>
    <t>148,2 пог.м.</t>
  </si>
  <si>
    <t>122,2 пог.м.</t>
  </si>
  <si>
    <t xml:space="preserve">Проектно-изыскательские работы </t>
  </si>
  <si>
    <t>25</t>
  </si>
  <si>
    <t>Мощность объекта, планируемого к вводу (за период с 2022-2026 гг)</t>
  </si>
  <si>
    <t>2024 год</t>
  </si>
  <si>
    <t>Строительство автомобильной дороги Уржум-Буйское-граница Республики Марий Эл, участок Буйское-граница Республики Марий Эл в Уржумском районе</t>
  </si>
  <si>
    <t>Строительство мостового перехода через реку Чепца у г.Зуевка в Зуевском районе Кировской области</t>
  </si>
  <si>
    <t>Реконструкция автомобильной дороги Киров - Котлас - Архангельск с подъездами: к пгт Опарино, к пос. Альмеж, к пос. Скрябино, участок Пинюг- Скрябино в Кировской области</t>
  </si>
  <si>
    <t>Реконструкция автомобильной дороги Киров - Котлас - Архангельск с подъездами: к пгт Опарино, к пос. Альмеж, к пос. Скрябино, участок Пинюг- Верхнемалье в Кировской области</t>
  </si>
  <si>
    <t xml:space="preserve">Реконструкция моста через реку Пижма на км 137+900 автомобильной дороги Киров – Советск – Яранск с подъездом к г. Яранск в Советском районе </t>
  </si>
  <si>
    <t>Реконструкция автомобильной дороги Киров - Кирово-Чепецк-Зуевка-Фаленки-граница Удмуртской Республики, на участке от автомобильной дороги Киров-Малмыж-Вятские Поляны до границы г. Кирово-Чепецк (1 участок)</t>
  </si>
  <si>
    <t>Реконструкция автомобильной дороги Киров - Кирово-Чепецк-Зуевка-Фаленки-граница Удмуртской Республики, на участке от автомобильной дороги Киров-Малмыж-Вятские Поляны до границы г. Кирово-Чепецк (2 участок)</t>
  </si>
  <si>
    <t>Проектирование и реконструкция моста через реку Немда на км 142+700 автомобильной дороги Киров – Советск – Яранск с подъездом к г. Яранск в Советском районе</t>
  </si>
  <si>
    <t xml:space="preserve">Проектирование и реконструкция моста через реку Юг на км 0+500 автомобильной дороги Подосиновец – граница Вологодской области в Подосиновском районе </t>
  </si>
  <si>
    <t xml:space="preserve">Проектирование и реконструкция моста через реку Вала на км 225+765 автомобильной дороги Казань – Пермь в Кильмезском районе </t>
  </si>
  <si>
    <t>Проектирование и реконструкция моста через реку Быстрица на км 29+687 автомобильной дороги Киров – Советск – Яранск с подъездом к г. Яранск в Оричевском районе</t>
  </si>
  <si>
    <t>объектов капитального строительства и реконструкции дорожного хозяйства государственной собственности  Кировской области  на 2022 год и на плановый период 2023 и 2024 годов</t>
  </si>
  <si>
    <t>6,5 км</t>
  </si>
  <si>
    <t>7,745 км/ 305 пог.м.</t>
  </si>
  <si>
    <t>16 км</t>
  </si>
  <si>
    <t>20,2 км</t>
  </si>
  <si>
    <t>8,261 км</t>
  </si>
  <si>
    <t>7,589 км</t>
  </si>
  <si>
    <t>Реконструкция моста через реку Немда на км 28+020 автомобильной дороги Кырчаны – Нема – Кильмезь в Немском районе</t>
  </si>
  <si>
    <t xml:space="preserve">Расшифровка к пункту 3 таблицы "Распределение бюджетных ассигнований дорожного фонда Кировской области на 2022-2024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</si>
</sst>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0\ _₽_-;\-* #,##0.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3" fontId="6" fillId="0" borderId="1" xfId="1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43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Border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1" applyNumberFormat="1" applyFont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36" sqref="I36"/>
    </sheetView>
  </sheetViews>
  <sheetFormatPr defaultColWidth="8.85546875" defaultRowHeight="15" x14ac:dyDescent="0.25"/>
  <cols>
    <col min="1" max="1" width="5.140625" style="1" customWidth="1"/>
    <col min="2" max="2" width="69" style="1" customWidth="1"/>
    <col min="3" max="3" width="20.5703125" style="1" customWidth="1"/>
    <col min="4" max="4" width="16.7109375" style="1" customWidth="1"/>
    <col min="5" max="6" width="16.42578125" style="1" customWidth="1"/>
    <col min="7" max="16384" width="8.85546875" style="1"/>
  </cols>
  <sheetData>
    <row r="1" spans="1:6" x14ac:dyDescent="0.25">
      <c r="A1" s="36" t="s">
        <v>89</v>
      </c>
      <c r="B1" s="36"/>
      <c r="C1" s="36"/>
      <c r="D1" s="36"/>
      <c r="E1" s="36"/>
      <c r="F1" s="36"/>
    </row>
    <row r="2" spans="1:6" ht="15" customHeight="1" x14ac:dyDescent="0.25">
      <c r="A2" s="23"/>
      <c r="B2" s="31" t="s">
        <v>0</v>
      </c>
      <c r="C2" s="31"/>
      <c r="D2" s="31"/>
      <c r="E2" s="31"/>
      <c r="F2" s="31"/>
    </row>
    <row r="3" spans="1:6" ht="38.25" customHeight="1" x14ac:dyDescent="0.25">
      <c r="A3" s="23"/>
      <c r="B3" s="31" t="s">
        <v>81</v>
      </c>
      <c r="C3" s="31"/>
      <c r="D3" s="31"/>
      <c r="E3" s="31"/>
      <c r="F3" s="31"/>
    </row>
    <row r="4" spans="1:6" ht="18" customHeight="1" x14ac:dyDescent="0.25">
      <c r="A4" s="23"/>
      <c r="B4" s="3"/>
      <c r="C4" s="3"/>
      <c r="D4" s="3"/>
      <c r="E4" s="3"/>
      <c r="F4" s="2"/>
    </row>
    <row r="5" spans="1:6" s="22" customFormat="1" ht="14.45" customHeight="1" x14ac:dyDescent="0.25">
      <c r="A5" s="32" t="s">
        <v>1</v>
      </c>
      <c r="B5" s="32" t="s">
        <v>2</v>
      </c>
      <c r="C5" s="32" t="s">
        <v>68</v>
      </c>
      <c r="D5" s="33" t="s">
        <v>48</v>
      </c>
      <c r="E5" s="34"/>
      <c r="F5" s="35"/>
    </row>
    <row r="6" spans="1:6" s="22" customFormat="1" ht="15.75" customHeight="1" x14ac:dyDescent="0.25">
      <c r="A6" s="32"/>
      <c r="B6" s="32"/>
      <c r="C6" s="32"/>
      <c r="D6" s="32" t="s">
        <v>3</v>
      </c>
      <c r="E6" s="32" t="s">
        <v>22</v>
      </c>
      <c r="F6" s="32" t="s">
        <v>69</v>
      </c>
    </row>
    <row r="7" spans="1:6" s="22" customFormat="1" ht="10.5" customHeight="1" x14ac:dyDescent="0.25">
      <c r="A7" s="32"/>
      <c r="B7" s="32"/>
      <c r="C7" s="32"/>
      <c r="D7" s="32"/>
      <c r="E7" s="32"/>
      <c r="F7" s="32"/>
    </row>
    <row r="8" spans="1:6" s="22" customFormat="1" ht="29.45" customHeight="1" x14ac:dyDescent="0.25">
      <c r="A8" s="8">
        <v>1</v>
      </c>
      <c r="B8" s="4" t="s">
        <v>70</v>
      </c>
      <c r="C8" s="26" t="s">
        <v>82</v>
      </c>
      <c r="D8" s="5">
        <f>D11</f>
        <v>7231</v>
      </c>
      <c r="E8" s="5">
        <f>E11+E12</f>
        <v>428896</v>
      </c>
      <c r="F8" s="5">
        <f>F11+F12</f>
        <v>0</v>
      </c>
    </row>
    <row r="9" spans="1:6" s="22" customFormat="1" ht="17.25" customHeight="1" x14ac:dyDescent="0.25">
      <c r="A9" s="8"/>
      <c r="B9" s="4" t="s">
        <v>6</v>
      </c>
      <c r="C9" s="4"/>
      <c r="D9" s="5">
        <v>7231</v>
      </c>
      <c r="E9" s="5">
        <v>55</v>
      </c>
      <c r="F9" s="5"/>
    </row>
    <row r="10" spans="1:6" s="22" customFormat="1" ht="16.5" customHeight="1" x14ac:dyDescent="0.25">
      <c r="A10" s="8"/>
      <c r="B10" s="4" t="s">
        <v>7</v>
      </c>
      <c r="C10" s="4"/>
      <c r="D10" s="5"/>
      <c r="E10" s="24">
        <v>428841</v>
      </c>
      <c r="F10" s="24"/>
    </row>
    <row r="11" spans="1:6" s="22" customFormat="1" ht="12.75" x14ac:dyDescent="0.25">
      <c r="A11" s="9"/>
      <c r="B11" s="4" t="s">
        <v>4</v>
      </c>
      <c r="C11" s="4"/>
      <c r="D11" s="25">
        <f>D9+D10</f>
        <v>7231</v>
      </c>
      <c r="E11" s="25">
        <f>E9+E10</f>
        <v>428896</v>
      </c>
      <c r="F11" s="25">
        <f>F9+F10</f>
        <v>0</v>
      </c>
    </row>
    <row r="12" spans="1:6" s="22" customFormat="1" ht="12.75" x14ac:dyDescent="0.25">
      <c r="A12" s="9"/>
      <c r="B12" s="4" t="s">
        <v>5</v>
      </c>
      <c r="C12" s="4"/>
      <c r="D12" s="5"/>
      <c r="E12" s="5"/>
      <c r="F12" s="5"/>
    </row>
    <row r="13" spans="1:6" s="22" customFormat="1" ht="28.9" customHeight="1" x14ac:dyDescent="0.25">
      <c r="A13" s="9" t="s">
        <v>8</v>
      </c>
      <c r="B13" s="6" t="s">
        <v>9</v>
      </c>
      <c r="C13" s="26" t="s">
        <v>49</v>
      </c>
      <c r="D13" s="5">
        <f>D16</f>
        <v>34300</v>
      </c>
      <c r="E13" s="5">
        <f>E16</f>
        <v>30241.1</v>
      </c>
      <c r="F13" s="5">
        <f>F16+F17</f>
        <v>100000</v>
      </c>
    </row>
    <row r="14" spans="1:6" s="22" customFormat="1" ht="12.75" x14ac:dyDescent="0.25">
      <c r="A14" s="9"/>
      <c r="B14" s="4" t="s">
        <v>6</v>
      </c>
      <c r="C14" s="10"/>
      <c r="D14" s="5">
        <v>4300</v>
      </c>
      <c r="E14" s="5"/>
      <c r="F14" s="5"/>
    </row>
    <row r="15" spans="1:6" s="22" customFormat="1" ht="12.75" x14ac:dyDescent="0.25">
      <c r="A15" s="9"/>
      <c r="B15" s="4" t="s">
        <v>7</v>
      </c>
      <c r="C15" s="10"/>
      <c r="D15" s="5">
        <v>30000</v>
      </c>
      <c r="E15" s="24">
        <v>30241.1</v>
      </c>
      <c r="F15" s="24">
        <v>100000</v>
      </c>
    </row>
    <row r="16" spans="1:6" s="22" customFormat="1" ht="12.75" x14ac:dyDescent="0.25">
      <c r="A16" s="9"/>
      <c r="B16" s="4" t="s">
        <v>4</v>
      </c>
      <c r="C16" s="4"/>
      <c r="D16" s="25">
        <f>D14+D15</f>
        <v>34300</v>
      </c>
      <c r="E16" s="25">
        <f>E14+E15</f>
        <v>30241.1</v>
      </c>
      <c r="F16" s="25">
        <f>F14+F15</f>
        <v>100000</v>
      </c>
    </row>
    <row r="17" spans="1:6" s="22" customFormat="1" ht="30.6" customHeight="1" x14ac:dyDescent="0.25">
      <c r="A17" s="9" t="s">
        <v>10</v>
      </c>
      <c r="B17" s="7" t="s">
        <v>11</v>
      </c>
      <c r="C17" s="26" t="s">
        <v>50</v>
      </c>
      <c r="D17" s="5">
        <f>D20</f>
        <v>57348.5</v>
      </c>
      <c r="E17" s="5">
        <f>E20+E21</f>
        <v>3543.2</v>
      </c>
      <c r="F17" s="5">
        <f>F20+F21</f>
        <v>0</v>
      </c>
    </row>
    <row r="18" spans="1:6" s="22" customFormat="1" ht="12.75" x14ac:dyDescent="0.25">
      <c r="A18" s="9"/>
      <c r="B18" s="10" t="s">
        <v>6</v>
      </c>
      <c r="C18" s="10"/>
      <c r="D18" s="5">
        <v>57348.5</v>
      </c>
      <c r="E18" s="5">
        <v>3543.2</v>
      </c>
      <c r="F18" s="5"/>
    </row>
    <row r="19" spans="1:6" s="22" customFormat="1" ht="12.75" x14ac:dyDescent="0.25">
      <c r="A19" s="9"/>
      <c r="B19" s="10" t="s">
        <v>12</v>
      </c>
      <c r="C19" s="10"/>
      <c r="D19" s="5"/>
      <c r="E19" s="24"/>
      <c r="F19" s="24"/>
    </row>
    <row r="20" spans="1:6" s="22" customFormat="1" ht="12.75" x14ac:dyDescent="0.25">
      <c r="A20" s="9"/>
      <c r="B20" s="4" t="s">
        <v>4</v>
      </c>
      <c r="C20" s="4"/>
      <c r="D20" s="25">
        <f>D18+D19</f>
        <v>57348.5</v>
      </c>
      <c r="E20" s="25">
        <f>E18+E19</f>
        <v>3543.2</v>
      </c>
      <c r="F20" s="25">
        <f>F18+F19</f>
        <v>0</v>
      </c>
    </row>
    <row r="21" spans="1:6" s="22" customFormat="1" ht="30" customHeight="1" x14ac:dyDescent="0.25">
      <c r="A21" s="9" t="s">
        <v>13</v>
      </c>
      <c r="B21" s="10" t="s">
        <v>43</v>
      </c>
      <c r="C21" s="26" t="s">
        <v>51</v>
      </c>
      <c r="D21" s="5">
        <f>D24</f>
        <v>17017.599999999999</v>
      </c>
      <c r="E21" s="5">
        <f t="shared" ref="E21:F21" si="0">E24</f>
        <v>0</v>
      </c>
      <c r="F21" s="5">
        <f t="shared" si="0"/>
        <v>0</v>
      </c>
    </row>
    <row r="22" spans="1:6" s="22" customFormat="1" ht="12.75" x14ac:dyDescent="0.25">
      <c r="A22" s="9"/>
      <c r="B22" s="10" t="s">
        <v>6</v>
      </c>
      <c r="C22" s="10"/>
      <c r="D22" s="5">
        <v>17017.599999999999</v>
      </c>
      <c r="E22" s="5"/>
      <c r="F22" s="5"/>
    </row>
    <row r="23" spans="1:6" s="22" customFormat="1" ht="12.75" x14ac:dyDescent="0.25">
      <c r="A23" s="9"/>
      <c r="B23" s="4" t="s">
        <v>7</v>
      </c>
      <c r="C23" s="10"/>
      <c r="D23" s="5"/>
      <c r="E23" s="24"/>
      <c r="F23" s="24"/>
    </row>
    <row r="24" spans="1:6" s="22" customFormat="1" ht="12.75" x14ac:dyDescent="0.25">
      <c r="A24" s="9"/>
      <c r="B24" s="4" t="s">
        <v>4</v>
      </c>
      <c r="C24" s="4"/>
      <c r="D24" s="25">
        <f>D22+D23</f>
        <v>17017.599999999999</v>
      </c>
      <c r="E24" s="25">
        <f>E22+E23</f>
        <v>0</v>
      </c>
      <c r="F24" s="25">
        <f>F22+F23</f>
        <v>0</v>
      </c>
    </row>
    <row r="25" spans="1:6" s="22" customFormat="1" ht="40.15" customHeight="1" x14ac:dyDescent="0.25">
      <c r="A25" s="9" t="s">
        <v>14</v>
      </c>
      <c r="B25" s="6" t="s">
        <v>15</v>
      </c>
      <c r="C25" s="26" t="s">
        <v>52</v>
      </c>
      <c r="D25" s="5">
        <f>D27</f>
        <v>0</v>
      </c>
      <c r="E25" s="5">
        <f>E27</f>
        <v>4755.7</v>
      </c>
      <c r="F25" s="5">
        <f>F26</f>
        <v>12485.3</v>
      </c>
    </row>
    <row r="26" spans="1:6" s="22" customFormat="1" ht="12.75" x14ac:dyDescent="0.25">
      <c r="A26" s="9"/>
      <c r="B26" s="10" t="s">
        <v>6</v>
      </c>
      <c r="C26" s="10"/>
      <c r="D26" s="5"/>
      <c r="E26" s="5">
        <v>4755.7</v>
      </c>
      <c r="F26" s="5">
        <v>12485.3</v>
      </c>
    </row>
    <row r="27" spans="1:6" s="22" customFormat="1" ht="12.75" x14ac:dyDescent="0.25">
      <c r="A27" s="9"/>
      <c r="B27" s="4" t="s">
        <v>4</v>
      </c>
      <c r="C27" s="4"/>
      <c r="D27" s="25">
        <f>D26</f>
        <v>0</v>
      </c>
      <c r="E27" s="25">
        <f>E26</f>
        <v>4755.7</v>
      </c>
      <c r="F27" s="25">
        <f>F26</f>
        <v>12485.3</v>
      </c>
    </row>
    <row r="28" spans="1:6" s="22" customFormat="1" ht="27.6" customHeight="1" x14ac:dyDescent="0.25">
      <c r="A28" s="9" t="s">
        <v>28</v>
      </c>
      <c r="B28" s="4" t="s">
        <v>19</v>
      </c>
      <c r="C28" s="26" t="s">
        <v>54</v>
      </c>
      <c r="D28" s="5">
        <f>D31</f>
        <v>12000</v>
      </c>
      <c r="E28" s="5">
        <f t="shared" ref="E28:F28" si="1">E31</f>
        <v>0</v>
      </c>
      <c r="F28" s="5">
        <f t="shared" si="1"/>
        <v>100</v>
      </c>
    </row>
    <row r="29" spans="1:6" s="22" customFormat="1" ht="13.9" customHeight="1" x14ac:dyDescent="0.25">
      <c r="A29" s="9"/>
      <c r="B29" s="4" t="s">
        <v>6</v>
      </c>
      <c r="C29" s="4"/>
      <c r="D29" s="5">
        <v>12000</v>
      </c>
      <c r="E29" s="5"/>
      <c r="F29" s="5">
        <v>100</v>
      </c>
    </row>
    <row r="30" spans="1:6" s="22" customFormat="1" ht="13.9" customHeight="1" x14ac:dyDescent="0.25">
      <c r="A30" s="9"/>
      <c r="B30" s="4" t="s">
        <v>7</v>
      </c>
      <c r="C30" s="4"/>
      <c r="D30" s="5"/>
      <c r="E30" s="24"/>
      <c r="F30" s="24"/>
    </row>
    <row r="31" spans="1:6" s="22" customFormat="1" ht="13.9" customHeight="1" x14ac:dyDescent="0.25">
      <c r="A31" s="9"/>
      <c r="B31" s="4" t="s">
        <v>4</v>
      </c>
      <c r="C31" s="4"/>
      <c r="D31" s="25">
        <f>D29+D30</f>
        <v>12000</v>
      </c>
      <c r="E31" s="25">
        <f>E29+E30</f>
        <v>0</v>
      </c>
      <c r="F31" s="25">
        <f>F29+F30</f>
        <v>100</v>
      </c>
    </row>
    <row r="32" spans="1:6" s="22" customFormat="1" ht="27" customHeight="1" x14ac:dyDescent="0.25">
      <c r="A32" s="11" t="s">
        <v>16</v>
      </c>
      <c r="B32" s="10" t="s">
        <v>47</v>
      </c>
      <c r="C32" s="26" t="s">
        <v>55</v>
      </c>
      <c r="D32" s="5">
        <f>D35</f>
        <v>0</v>
      </c>
      <c r="E32" s="5">
        <f t="shared" ref="E32:F32" si="2">E35</f>
        <v>4930.5</v>
      </c>
      <c r="F32" s="5">
        <f t="shared" si="2"/>
        <v>12603.1</v>
      </c>
    </row>
    <row r="33" spans="1:6" s="22" customFormat="1" ht="14.45" customHeight="1" x14ac:dyDescent="0.25">
      <c r="A33" s="11"/>
      <c r="B33" s="4" t="s">
        <v>6</v>
      </c>
      <c r="C33" s="4"/>
      <c r="D33" s="5"/>
      <c r="E33" s="5">
        <v>4930.5</v>
      </c>
      <c r="F33" s="5">
        <v>12603.1</v>
      </c>
    </row>
    <row r="34" spans="1:6" s="22" customFormat="1" ht="14.45" customHeight="1" x14ac:dyDescent="0.25">
      <c r="A34" s="11"/>
      <c r="B34" s="4" t="s">
        <v>7</v>
      </c>
      <c r="C34" s="4"/>
      <c r="D34" s="5"/>
      <c r="E34" s="24"/>
      <c r="F34" s="24"/>
    </row>
    <row r="35" spans="1:6" s="22" customFormat="1" ht="14.45" customHeight="1" x14ac:dyDescent="0.25">
      <c r="A35" s="11"/>
      <c r="B35" s="4" t="s">
        <v>4</v>
      </c>
      <c r="C35" s="4"/>
      <c r="D35" s="25">
        <f>D33+D34</f>
        <v>0</v>
      </c>
      <c r="E35" s="25">
        <f>E33+E34</f>
        <v>4930.5</v>
      </c>
      <c r="F35" s="25">
        <f>F33+F34</f>
        <v>12603.1</v>
      </c>
    </row>
    <row r="36" spans="1:6" s="22" customFormat="1" ht="40.9" customHeight="1" x14ac:dyDescent="0.25">
      <c r="A36" s="11" t="s">
        <v>18</v>
      </c>
      <c r="B36" s="10" t="s">
        <v>23</v>
      </c>
      <c r="C36" s="26" t="s">
        <v>56</v>
      </c>
      <c r="D36" s="5">
        <f>D39</f>
        <v>0</v>
      </c>
      <c r="E36" s="5">
        <f t="shared" ref="E36:F36" si="3">E39</f>
        <v>1568.3</v>
      </c>
      <c r="F36" s="5">
        <f t="shared" si="3"/>
        <v>5075.1000000000004</v>
      </c>
    </row>
    <row r="37" spans="1:6" s="22" customFormat="1" ht="13.15" customHeight="1" x14ac:dyDescent="0.25">
      <c r="A37" s="11"/>
      <c r="B37" s="4" t="s">
        <v>6</v>
      </c>
      <c r="C37" s="10"/>
      <c r="D37" s="5"/>
      <c r="E37" s="5">
        <v>1568.3</v>
      </c>
      <c r="F37" s="5">
        <v>5075.1000000000004</v>
      </c>
    </row>
    <row r="38" spans="1:6" s="22" customFormat="1" ht="13.15" customHeight="1" x14ac:dyDescent="0.25">
      <c r="A38" s="11"/>
      <c r="B38" s="4" t="s">
        <v>7</v>
      </c>
      <c r="C38" s="4"/>
      <c r="D38" s="5"/>
      <c r="E38" s="24"/>
      <c r="F38" s="24"/>
    </row>
    <row r="39" spans="1:6" s="22" customFormat="1" ht="13.15" customHeight="1" x14ac:dyDescent="0.25">
      <c r="A39" s="11"/>
      <c r="B39" s="4" t="s">
        <v>4</v>
      </c>
      <c r="C39" s="4"/>
      <c r="D39" s="25">
        <f>D37+D38</f>
        <v>0</v>
      </c>
      <c r="E39" s="25">
        <f>E37+E38</f>
        <v>1568.3</v>
      </c>
      <c r="F39" s="25">
        <f>F37+F38</f>
        <v>5075.1000000000004</v>
      </c>
    </row>
    <row r="40" spans="1:6" s="22" customFormat="1" ht="40.15" customHeight="1" x14ac:dyDescent="0.25">
      <c r="A40" s="11" t="s">
        <v>29</v>
      </c>
      <c r="B40" s="10" t="s">
        <v>24</v>
      </c>
      <c r="C40" s="26" t="s">
        <v>57</v>
      </c>
      <c r="D40" s="5">
        <f>D43</f>
        <v>0</v>
      </c>
      <c r="E40" s="5">
        <f t="shared" ref="E40:F40" si="4">E43</f>
        <v>1380</v>
      </c>
      <c r="F40" s="5">
        <f t="shared" si="4"/>
        <v>0</v>
      </c>
    </row>
    <row r="41" spans="1:6" s="22" customFormat="1" ht="15" customHeight="1" x14ac:dyDescent="0.25">
      <c r="A41" s="11"/>
      <c r="B41" s="4" t="s">
        <v>6</v>
      </c>
      <c r="C41" s="4"/>
      <c r="D41" s="5"/>
      <c r="E41" s="5">
        <v>1380</v>
      </c>
      <c r="F41" s="5"/>
    </row>
    <row r="42" spans="1:6" s="22" customFormat="1" ht="15" customHeight="1" x14ac:dyDescent="0.25">
      <c r="A42" s="11"/>
      <c r="B42" s="4" t="s">
        <v>7</v>
      </c>
      <c r="C42" s="4"/>
      <c r="D42" s="5"/>
      <c r="E42" s="24"/>
      <c r="F42" s="24"/>
    </row>
    <row r="43" spans="1:6" s="22" customFormat="1" ht="15" customHeight="1" x14ac:dyDescent="0.25">
      <c r="A43" s="11"/>
      <c r="B43" s="4" t="s">
        <v>4</v>
      </c>
      <c r="C43" s="4"/>
      <c r="D43" s="25">
        <f>D41+D42</f>
        <v>0</v>
      </c>
      <c r="E43" s="25">
        <f>E41+E42</f>
        <v>1380</v>
      </c>
      <c r="F43" s="25">
        <f>F41+F42</f>
        <v>0</v>
      </c>
    </row>
    <row r="44" spans="1:6" s="22" customFormat="1" ht="42" customHeight="1" x14ac:dyDescent="0.25">
      <c r="A44" s="9" t="s">
        <v>30</v>
      </c>
      <c r="B44" s="4" t="s">
        <v>44</v>
      </c>
      <c r="C44" s="26" t="s">
        <v>58</v>
      </c>
      <c r="D44" s="5">
        <f>D47</f>
        <v>0</v>
      </c>
      <c r="E44" s="5">
        <f t="shared" ref="E44:F44" si="5">E47</f>
        <v>12831.7</v>
      </c>
      <c r="F44" s="5">
        <f t="shared" si="5"/>
        <v>52141.8</v>
      </c>
    </row>
    <row r="45" spans="1:6" s="22" customFormat="1" ht="14.45" customHeight="1" x14ac:dyDescent="0.25">
      <c r="A45" s="9"/>
      <c r="B45" s="4" t="s">
        <v>6</v>
      </c>
      <c r="C45" s="4"/>
      <c r="D45" s="5"/>
      <c r="E45" s="5">
        <v>12831.7</v>
      </c>
      <c r="F45" s="5">
        <v>52141.8</v>
      </c>
    </row>
    <row r="46" spans="1:6" s="22" customFormat="1" ht="14.45" customHeight="1" x14ac:dyDescent="0.25">
      <c r="A46" s="9"/>
      <c r="B46" s="4" t="s">
        <v>7</v>
      </c>
      <c r="C46" s="4"/>
      <c r="D46" s="5"/>
      <c r="E46" s="24"/>
      <c r="F46" s="24"/>
    </row>
    <row r="47" spans="1:6" s="22" customFormat="1" ht="14.45" customHeight="1" x14ac:dyDescent="0.25">
      <c r="A47" s="9"/>
      <c r="B47" s="4" t="s">
        <v>4</v>
      </c>
      <c r="C47" s="4"/>
      <c r="D47" s="25">
        <f>D45+D46</f>
        <v>0</v>
      </c>
      <c r="E47" s="25">
        <f>E45+E46</f>
        <v>12831.7</v>
      </c>
      <c r="F47" s="25">
        <f>F45+F46</f>
        <v>52141.8</v>
      </c>
    </row>
    <row r="48" spans="1:6" s="22" customFormat="1" ht="54.6" customHeight="1" x14ac:dyDescent="0.25">
      <c r="A48" s="9" t="s">
        <v>20</v>
      </c>
      <c r="B48" s="4" t="s">
        <v>45</v>
      </c>
      <c r="C48" s="26" t="s">
        <v>59</v>
      </c>
      <c r="D48" s="5">
        <f>D51</f>
        <v>0</v>
      </c>
      <c r="E48" s="5">
        <f t="shared" ref="E48:F48" si="6">E51</f>
        <v>23416</v>
      </c>
      <c r="F48" s="5">
        <f t="shared" si="6"/>
        <v>35509.9</v>
      </c>
    </row>
    <row r="49" spans="1:6" s="22" customFormat="1" ht="13.9" customHeight="1" x14ac:dyDescent="0.25">
      <c r="A49" s="9"/>
      <c r="B49" s="4" t="s">
        <v>6</v>
      </c>
      <c r="C49" s="4"/>
      <c r="D49" s="5"/>
      <c r="E49" s="5">
        <v>23416</v>
      </c>
      <c r="F49" s="5">
        <v>35509.9</v>
      </c>
    </row>
    <row r="50" spans="1:6" s="22" customFormat="1" ht="13.9" customHeight="1" x14ac:dyDescent="0.25">
      <c r="A50" s="9"/>
      <c r="B50" s="4" t="s">
        <v>7</v>
      </c>
      <c r="C50" s="4"/>
      <c r="D50" s="5"/>
      <c r="E50" s="24"/>
      <c r="F50" s="24"/>
    </row>
    <row r="51" spans="1:6" s="22" customFormat="1" ht="13.9" customHeight="1" x14ac:dyDescent="0.25">
      <c r="A51" s="9"/>
      <c r="B51" s="4" t="s">
        <v>4</v>
      </c>
      <c r="C51" s="4"/>
      <c r="D51" s="25">
        <f>D49+D50</f>
        <v>0</v>
      </c>
      <c r="E51" s="25">
        <f>E49+E50</f>
        <v>23416</v>
      </c>
      <c r="F51" s="25">
        <f>F49+F50</f>
        <v>35509.9</v>
      </c>
    </row>
    <row r="52" spans="1:6" s="22" customFormat="1" ht="26.45" customHeight="1" x14ac:dyDescent="0.25">
      <c r="A52" s="9" t="s">
        <v>21</v>
      </c>
      <c r="B52" s="4" t="s">
        <v>46</v>
      </c>
      <c r="C52" s="26" t="s">
        <v>60</v>
      </c>
      <c r="D52" s="5">
        <f>D55</f>
        <v>0</v>
      </c>
      <c r="E52" s="5">
        <f t="shared" ref="E52:F52" si="7">E55</f>
        <v>20916.5</v>
      </c>
      <c r="F52" s="5">
        <f t="shared" si="7"/>
        <v>25555.200000000001</v>
      </c>
    </row>
    <row r="53" spans="1:6" s="22" customFormat="1" ht="12.6" customHeight="1" x14ac:dyDescent="0.25">
      <c r="A53" s="9"/>
      <c r="B53" s="4" t="s">
        <v>6</v>
      </c>
      <c r="C53" s="4"/>
      <c r="D53" s="5"/>
      <c r="E53" s="5">
        <v>20916.5</v>
      </c>
      <c r="F53" s="5">
        <v>25555.200000000001</v>
      </c>
    </row>
    <row r="54" spans="1:6" s="22" customFormat="1" ht="12.6" customHeight="1" x14ac:dyDescent="0.25">
      <c r="A54" s="9"/>
      <c r="B54" s="4" t="s">
        <v>7</v>
      </c>
      <c r="C54" s="4"/>
      <c r="D54" s="5"/>
      <c r="E54" s="24"/>
      <c r="F54" s="24"/>
    </row>
    <row r="55" spans="1:6" s="22" customFormat="1" ht="12.6" customHeight="1" x14ac:dyDescent="0.25">
      <c r="A55" s="9"/>
      <c r="B55" s="4" t="s">
        <v>4</v>
      </c>
      <c r="C55" s="4"/>
      <c r="D55" s="25">
        <f>D53+D54</f>
        <v>0</v>
      </c>
      <c r="E55" s="25">
        <f>E53+E54</f>
        <v>20916.5</v>
      </c>
      <c r="F55" s="25">
        <f>F53+F54</f>
        <v>25555.200000000001</v>
      </c>
    </row>
    <row r="56" spans="1:6" s="22" customFormat="1" ht="39" customHeight="1" x14ac:dyDescent="0.25">
      <c r="A56" s="9" t="s">
        <v>31</v>
      </c>
      <c r="B56" s="4" t="s">
        <v>71</v>
      </c>
      <c r="C56" s="27" t="s">
        <v>83</v>
      </c>
      <c r="D56" s="5">
        <f>D59</f>
        <v>0</v>
      </c>
      <c r="E56" s="5">
        <f t="shared" ref="E56:F56" si="8">E59</f>
        <v>0</v>
      </c>
      <c r="F56" s="5">
        <f t="shared" si="8"/>
        <v>8408.7999999999993</v>
      </c>
    </row>
    <row r="57" spans="1:6" s="22" customFormat="1" ht="12.6" customHeight="1" x14ac:dyDescent="0.25">
      <c r="A57" s="9"/>
      <c r="B57" s="4" t="s">
        <v>6</v>
      </c>
      <c r="C57" s="4"/>
      <c r="D57" s="5"/>
      <c r="E57" s="5"/>
      <c r="F57" s="5">
        <v>8408.7999999999993</v>
      </c>
    </row>
    <row r="58" spans="1:6" s="22" customFormat="1" ht="12.6" customHeight="1" x14ac:dyDescent="0.25">
      <c r="A58" s="9"/>
      <c r="B58" s="4" t="s">
        <v>7</v>
      </c>
      <c r="C58" s="4"/>
      <c r="D58" s="5"/>
      <c r="E58" s="24"/>
      <c r="F58" s="24"/>
    </row>
    <row r="59" spans="1:6" s="22" customFormat="1" ht="12.6" customHeight="1" x14ac:dyDescent="0.25">
      <c r="A59" s="9"/>
      <c r="B59" s="4" t="s">
        <v>4</v>
      </c>
      <c r="C59" s="4"/>
      <c r="D59" s="25">
        <f>D57+D58</f>
        <v>0</v>
      </c>
      <c r="E59" s="25">
        <f>E57+E58</f>
        <v>0</v>
      </c>
      <c r="F59" s="25">
        <f>F57+F58</f>
        <v>8408.7999999999993</v>
      </c>
    </row>
    <row r="60" spans="1:6" s="22" customFormat="1" ht="37.9" customHeight="1" x14ac:dyDescent="0.25">
      <c r="A60" s="9" t="s">
        <v>32</v>
      </c>
      <c r="B60" s="4" t="s">
        <v>72</v>
      </c>
      <c r="C60" s="27" t="s">
        <v>84</v>
      </c>
      <c r="D60" s="5">
        <f>D63</f>
        <v>0</v>
      </c>
      <c r="E60" s="5">
        <f t="shared" ref="E60:F60" si="9">E63</f>
        <v>16000</v>
      </c>
      <c r="F60" s="5">
        <f t="shared" si="9"/>
        <v>0</v>
      </c>
    </row>
    <row r="61" spans="1:6" s="22" customFormat="1" ht="12" customHeight="1" x14ac:dyDescent="0.25">
      <c r="A61" s="9"/>
      <c r="B61" s="4" t="s">
        <v>6</v>
      </c>
      <c r="C61" s="4"/>
      <c r="D61" s="5"/>
      <c r="E61" s="5">
        <v>16000</v>
      </c>
      <c r="F61" s="5"/>
    </row>
    <row r="62" spans="1:6" s="22" customFormat="1" ht="12" customHeight="1" x14ac:dyDescent="0.25">
      <c r="A62" s="9"/>
      <c r="B62" s="4" t="s">
        <v>7</v>
      </c>
      <c r="C62" s="4"/>
      <c r="D62" s="5"/>
      <c r="E62" s="24"/>
      <c r="F62" s="24"/>
    </row>
    <row r="63" spans="1:6" s="22" customFormat="1" ht="12" customHeight="1" x14ac:dyDescent="0.25">
      <c r="A63" s="9"/>
      <c r="B63" s="4" t="s">
        <v>4</v>
      </c>
      <c r="C63" s="4"/>
      <c r="D63" s="25">
        <f>D61+D62</f>
        <v>0</v>
      </c>
      <c r="E63" s="25">
        <f>E61+E62</f>
        <v>16000</v>
      </c>
      <c r="F63" s="25">
        <f>F61+F62</f>
        <v>0</v>
      </c>
    </row>
    <row r="64" spans="1:6" s="22" customFormat="1" ht="42.75" customHeight="1" x14ac:dyDescent="0.25">
      <c r="A64" s="9" t="s">
        <v>33</v>
      </c>
      <c r="B64" s="4" t="s">
        <v>73</v>
      </c>
      <c r="C64" s="27" t="s">
        <v>85</v>
      </c>
      <c r="D64" s="5">
        <f>D67</f>
        <v>0</v>
      </c>
      <c r="E64" s="5">
        <f t="shared" ref="E64:F64" si="10">E67</f>
        <v>0</v>
      </c>
      <c r="F64" s="5">
        <f t="shared" si="10"/>
        <v>18010.5</v>
      </c>
    </row>
    <row r="65" spans="1:6" s="22" customFormat="1" ht="13.9" customHeight="1" x14ac:dyDescent="0.25">
      <c r="A65" s="9"/>
      <c r="B65" s="4" t="s">
        <v>6</v>
      </c>
      <c r="C65" s="4"/>
      <c r="D65" s="5"/>
      <c r="E65" s="5"/>
      <c r="F65" s="5">
        <v>18010.5</v>
      </c>
    </row>
    <row r="66" spans="1:6" s="22" customFormat="1" ht="13.9" customHeight="1" x14ac:dyDescent="0.25">
      <c r="A66" s="9"/>
      <c r="B66" s="4" t="s">
        <v>7</v>
      </c>
      <c r="C66" s="4"/>
      <c r="D66" s="5"/>
      <c r="E66" s="24"/>
      <c r="F66" s="24"/>
    </row>
    <row r="67" spans="1:6" s="22" customFormat="1" ht="13.9" customHeight="1" x14ac:dyDescent="0.25">
      <c r="A67" s="9"/>
      <c r="B67" s="4" t="s">
        <v>4</v>
      </c>
      <c r="C67" s="4"/>
      <c r="D67" s="25">
        <f>D65+D66</f>
        <v>0</v>
      </c>
      <c r="E67" s="25">
        <f>E65+E66</f>
        <v>0</v>
      </c>
      <c r="F67" s="25">
        <f>F65+F66</f>
        <v>18010.5</v>
      </c>
    </row>
    <row r="68" spans="1:6" s="22" customFormat="1" ht="40.9" customHeight="1" x14ac:dyDescent="0.25">
      <c r="A68" s="9" t="s">
        <v>34</v>
      </c>
      <c r="B68" s="4" t="s">
        <v>75</v>
      </c>
      <c r="C68" s="26" t="s">
        <v>86</v>
      </c>
      <c r="D68" s="5">
        <f>D71</f>
        <v>0</v>
      </c>
      <c r="E68" s="5">
        <f t="shared" ref="E68:F68" si="11">E71</f>
        <v>0</v>
      </c>
      <c r="F68" s="5">
        <f t="shared" si="11"/>
        <v>6537.2</v>
      </c>
    </row>
    <row r="69" spans="1:6" s="22" customFormat="1" ht="13.9" customHeight="1" x14ac:dyDescent="0.25">
      <c r="A69" s="9"/>
      <c r="B69" s="4" t="s">
        <v>6</v>
      </c>
      <c r="C69" s="4"/>
      <c r="D69" s="5"/>
      <c r="E69" s="5"/>
      <c r="F69" s="5">
        <v>6537.2</v>
      </c>
    </row>
    <row r="70" spans="1:6" s="22" customFormat="1" ht="13.9" customHeight="1" x14ac:dyDescent="0.25">
      <c r="A70" s="9"/>
      <c r="B70" s="4" t="s">
        <v>7</v>
      </c>
      <c r="C70" s="4"/>
      <c r="D70" s="5"/>
      <c r="E70" s="24"/>
      <c r="F70" s="24"/>
    </row>
    <row r="71" spans="1:6" s="22" customFormat="1" ht="13.9" customHeight="1" x14ac:dyDescent="0.25">
      <c r="A71" s="9"/>
      <c r="B71" s="4" t="s">
        <v>4</v>
      </c>
      <c r="C71" s="4"/>
      <c r="D71" s="25">
        <f>D69+D70</f>
        <v>0</v>
      </c>
      <c r="E71" s="25">
        <f>E69+E70</f>
        <v>0</v>
      </c>
      <c r="F71" s="25">
        <f>F69+F70</f>
        <v>6537.2</v>
      </c>
    </row>
    <row r="72" spans="1:6" s="22" customFormat="1" ht="39" customHeight="1" x14ac:dyDescent="0.25">
      <c r="A72" s="9" t="s">
        <v>35</v>
      </c>
      <c r="B72" s="4" t="s">
        <v>76</v>
      </c>
      <c r="C72" s="28" t="s">
        <v>87</v>
      </c>
      <c r="D72" s="5">
        <f>D75</f>
        <v>0</v>
      </c>
      <c r="E72" s="5">
        <f t="shared" ref="E72:F72" si="12">E75</f>
        <v>0</v>
      </c>
      <c r="F72" s="5">
        <f t="shared" si="12"/>
        <v>6515.6</v>
      </c>
    </row>
    <row r="73" spans="1:6" s="22" customFormat="1" ht="13.9" customHeight="1" x14ac:dyDescent="0.25">
      <c r="A73" s="9"/>
      <c r="B73" s="4" t="s">
        <v>6</v>
      </c>
      <c r="C73" s="4"/>
      <c r="D73" s="5"/>
      <c r="E73" s="5"/>
      <c r="F73" s="5">
        <v>6515.6</v>
      </c>
    </row>
    <row r="74" spans="1:6" s="22" customFormat="1" ht="13.9" customHeight="1" x14ac:dyDescent="0.25">
      <c r="A74" s="9"/>
      <c r="B74" s="4" t="s">
        <v>7</v>
      </c>
      <c r="C74" s="4"/>
      <c r="D74" s="5"/>
      <c r="E74" s="24"/>
      <c r="F74" s="24"/>
    </row>
    <row r="75" spans="1:6" s="22" customFormat="1" ht="13.9" customHeight="1" x14ac:dyDescent="0.25">
      <c r="A75" s="9"/>
      <c r="B75" s="4" t="s">
        <v>4</v>
      </c>
      <c r="C75" s="4"/>
      <c r="D75" s="25">
        <f>D73+D74</f>
        <v>0</v>
      </c>
      <c r="E75" s="25">
        <f>E73+E74</f>
        <v>0</v>
      </c>
      <c r="F75" s="25">
        <f>F73+F74</f>
        <v>6515.6</v>
      </c>
    </row>
    <row r="76" spans="1:6" s="22" customFormat="1" ht="40.9" customHeight="1" x14ac:dyDescent="0.25">
      <c r="A76" s="9" t="s">
        <v>36</v>
      </c>
      <c r="B76" s="4" t="s">
        <v>74</v>
      </c>
      <c r="C76" s="26" t="s">
        <v>61</v>
      </c>
      <c r="D76" s="5">
        <f>D79</f>
        <v>30058</v>
      </c>
      <c r="E76" s="5">
        <f t="shared" ref="E76:F76" si="13">E79</f>
        <v>80000</v>
      </c>
      <c r="F76" s="5">
        <f t="shared" si="13"/>
        <v>92578</v>
      </c>
    </row>
    <row r="77" spans="1:6" s="22" customFormat="1" ht="13.9" customHeight="1" x14ac:dyDescent="0.25">
      <c r="A77" s="9"/>
      <c r="B77" s="4" t="s">
        <v>6</v>
      </c>
      <c r="C77" s="4"/>
      <c r="D77" s="5">
        <v>30058</v>
      </c>
      <c r="E77" s="5"/>
      <c r="F77" s="5"/>
    </row>
    <row r="78" spans="1:6" s="22" customFormat="1" ht="13.9" customHeight="1" x14ac:dyDescent="0.25">
      <c r="A78" s="9"/>
      <c r="B78" s="4" t="s">
        <v>7</v>
      </c>
      <c r="C78" s="4"/>
      <c r="D78" s="5"/>
      <c r="E78" s="24">
        <v>80000</v>
      </c>
      <c r="F78" s="24">
        <v>92578</v>
      </c>
    </row>
    <row r="79" spans="1:6" s="22" customFormat="1" ht="13.9" customHeight="1" x14ac:dyDescent="0.25">
      <c r="A79" s="9"/>
      <c r="B79" s="4" t="s">
        <v>4</v>
      </c>
      <c r="C79" s="4"/>
      <c r="D79" s="25">
        <f>D77+D78</f>
        <v>30058</v>
      </c>
      <c r="E79" s="25">
        <f>E77+E78</f>
        <v>80000</v>
      </c>
      <c r="F79" s="25">
        <f>F77+F78</f>
        <v>92578</v>
      </c>
    </row>
    <row r="80" spans="1:6" s="22" customFormat="1" ht="39" customHeight="1" x14ac:dyDescent="0.25">
      <c r="A80" s="9" t="s">
        <v>37</v>
      </c>
      <c r="B80" s="4" t="s">
        <v>77</v>
      </c>
      <c r="C80" s="26" t="s">
        <v>62</v>
      </c>
      <c r="D80" s="5">
        <f>D83</f>
        <v>6973.2</v>
      </c>
      <c r="E80" s="5">
        <f t="shared" ref="E80:F80" si="14">E83</f>
        <v>73916.7</v>
      </c>
      <c r="F80" s="5">
        <f t="shared" si="14"/>
        <v>52660.3</v>
      </c>
    </row>
    <row r="81" spans="1:6" s="22" customFormat="1" ht="13.15" customHeight="1" x14ac:dyDescent="0.25">
      <c r="A81" s="9"/>
      <c r="B81" s="4" t="s">
        <v>6</v>
      </c>
      <c r="C81" s="4"/>
      <c r="D81" s="5">
        <v>6973.2</v>
      </c>
      <c r="E81" s="5">
        <v>21256.2</v>
      </c>
      <c r="F81" s="5"/>
    </row>
    <row r="82" spans="1:6" s="22" customFormat="1" ht="13.15" customHeight="1" x14ac:dyDescent="0.25">
      <c r="A82" s="9"/>
      <c r="B82" s="4" t="s">
        <v>7</v>
      </c>
      <c r="C82" s="4"/>
      <c r="D82" s="5"/>
      <c r="E82" s="24">
        <v>52660.5</v>
      </c>
      <c r="F82" s="24">
        <v>52660.3</v>
      </c>
    </row>
    <row r="83" spans="1:6" s="22" customFormat="1" ht="21.75" customHeight="1" x14ac:dyDescent="0.25">
      <c r="A83" s="9"/>
      <c r="B83" s="4" t="s">
        <v>4</v>
      </c>
      <c r="C83" s="4"/>
      <c r="D83" s="25">
        <f>D81+D82</f>
        <v>6973.2</v>
      </c>
      <c r="E83" s="25">
        <f>E81+E82</f>
        <v>73916.7</v>
      </c>
      <c r="F83" s="25">
        <f>F81+F82</f>
        <v>52660.3</v>
      </c>
    </row>
    <row r="84" spans="1:6" s="22" customFormat="1" ht="39" customHeight="1" x14ac:dyDescent="0.25">
      <c r="A84" s="9" t="s">
        <v>38</v>
      </c>
      <c r="B84" s="4" t="s">
        <v>78</v>
      </c>
      <c r="C84" s="26" t="s">
        <v>63</v>
      </c>
      <c r="D84" s="5">
        <f>D87</f>
        <v>8496</v>
      </c>
      <c r="E84" s="5">
        <f t="shared" ref="E84:F84" si="15">E87</f>
        <v>71004</v>
      </c>
      <c r="F84" s="5">
        <f t="shared" si="15"/>
        <v>56055</v>
      </c>
    </row>
    <row r="85" spans="1:6" s="22" customFormat="1" ht="13.9" customHeight="1" x14ac:dyDescent="0.25">
      <c r="A85" s="9"/>
      <c r="B85" s="4" t="s">
        <v>6</v>
      </c>
      <c r="C85" s="4"/>
      <c r="D85" s="5">
        <v>8496</v>
      </c>
      <c r="E85" s="5">
        <v>21004</v>
      </c>
      <c r="F85" s="5"/>
    </row>
    <row r="86" spans="1:6" s="22" customFormat="1" ht="13.9" customHeight="1" x14ac:dyDescent="0.25">
      <c r="A86" s="9"/>
      <c r="B86" s="4" t="s">
        <v>7</v>
      </c>
      <c r="C86" s="4"/>
      <c r="D86" s="5"/>
      <c r="E86" s="24">
        <v>50000</v>
      </c>
      <c r="F86" s="24">
        <v>56055</v>
      </c>
    </row>
    <row r="87" spans="1:6" s="22" customFormat="1" ht="13.9" customHeight="1" x14ac:dyDescent="0.25">
      <c r="A87" s="9"/>
      <c r="B87" s="4" t="s">
        <v>4</v>
      </c>
      <c r="C87" s="4"/>
      <c r="D87" s="25">
        <f>D85+D86</f>
        <v>8496</v>
      </c>
      <c r="E87" s="25">
        <f>E85+E86</f>
        <v>71004</v>
      </c>
      <c r="F87" s="25">
        <f>F85+F86</f>
        <v>56055</v>
      </c>
    </row>
    <row r="88" spans="1:6" s="22" customFormat="1" ht="39.6" customHeight="1" x14ac:dyDescent="0.25">
      <c r="A88" s="9" t="s">
        <v>39</v>
      </c>
      <c r="B88" s="4" t="s">
        <v>79</v>
      </c>
      <c r="C88" s="26" t="s">
        <v>64</v>
      </c>
      <c r="D88" s="5">
        <f>D91</f>
        <v>7699</v>
      </c>
      <c r="E88" s="5">
        <f t="shared" ref="E88:F88" si="16">E91</f>
        <v>48079</v>
      </c>
      <c r="F88" s="5">
        <f t="shared" si="16"/>
        <v>44513</v>
      </c>
    </row>
    <row r="89" spans="1:6" s="22" customFormat="1" ht="12" customHeight="1" x14ac:dyDescent="0.25">
      <c r="A89" s="9"/>
      <c r="B89" s="4" t="s">
        <v>6</v>
      </c>
      <c r="C89" s="4"/>
      <c r="D89" s="5">
        <v>7699</v>
      </c>
      <c r="E89" s="5">
        <v>18079</v>
      </c>
      <c r="F89" s="5"/>
    </row>
    <row r="90" spans="1:6" s="22" customFormat="1" ht="12" customHeight="1" x14ac:dyDescent="0.25">
      <c r="A90" s="9"/>
      <c r="B90" s="4" t="s">
        <v>7</v>
      </c>
      <c r="C90" s="4"/>
      <c r="D90" s="5"/>
      <c r="E90" s="24">
        <v>30000</v>
      </c>
      <c r="F90" s="24">
        <v>44513</v>
      </c>
    </row>
    <row r="91" spans="1:6" s="22" customFormat="1" ht="12" customHeight="1" x14ac:dyDescent="0.25">
      <c r="A91" s="9"/>
      <c r="B91" s="4" t="s">
        <v>4</v>
      </c>
      <c r="C91" s="4"/>
      <c r="D91" s="25">
        <f>D89+D90</f>
        <v>7699</v>
      </c>
      <c r="E91" s="25">
        <f>E89+E90</f>
        <v>48079</v>
      </c>
      <c r="F91" s="25">
        <f>F89+F90</f>
        <v>44513</v>
      </c>
    </row>
    <row r="92" spans="1:6" s="22" customFormat="1" ht="39" customHeight="1" x14ac:dyDescent="0.25">
      <c r="A92" s="9" t="s">
        <v>40</v>
      </c>
      <c r="B92" s="4" t="s">
        <v>80</v>
      </c>
      <c r="C92" s="26" t="s">
        <v>65</v>
      </c>
      <c r="D92" s="5">
        <f>D95</f>
        <v>7356</v>
      </c>
      <c r="E92" s="5">
        <f t="shared" ref="E92:F92" si="17">E95</f>
        <v>46901</v>
      </c>
      <c r="F92" s="5">
        <f t="shared" si="17"/>
        <v>47907</v>
      </c>
    </row>
    <row r="93" spans="1:6" s="22" customFormat="1" ht="11.45" customHeight="1" x14ac:dyDescent="0.25">
      <c r="A93" s="9"/>
      <c r="B93" s="4" t="s">
        <v>6</v>
      </c>
      <c r="C93" s="4"/>
      <c r="D93" s="5">
        <v>7356</v>
      </c>
      <c r="E93" s="5">
        <v>16901</v>
      </c>
      <c r="F93" s="5"/>
    </row>
    <row r="94" spans="1:6" s="22" customFormat="1" ht="11.45" customHeight="1" x14ac:dyDescent="0.25">
      <c r="A94" s="9"/>
      <c r="B94" s="4" t="s">
        <v>7</v>
      </c>
      <c r="C94" s="4"/>
      <c r="D94" s="5"/>
      <c r="E94" s="24">
        <v>30000</v>
      </c>
      <c r="F94" s="24">
        <v>47907</v>
      </c>
    </row>
    <row r="95" spans="1:6" s="22" customFormat="1" ht="11.45" customHeight="1" x14ac:dyDescent="0.25">
      <c r="A95" s="9"/>
      <c r="B95" s="4" t="s">
        <v>4</v>
      </c>
      <c r="C95" s="4"/>
      <c r="D95" s="25">
        <f>D93+D94</f>
        <v>7356</v>
      </c>
      <c r="E95" s="25">
        <f>E93+E94</f>
        <v>46901</v>
      </c>
      <c r="F95" s="25">
        <f>F93+F94</f>
        <v>47907</v>
      </c>
    </row>
    <row r="96" spans="1:6" s="22" customFormat="1" ht="35.25" customHeight="1" x14ac:dyDescent="0.25">
      <c r="A96" s="9" t="s">
        <v>41</v>
      </c>
      <c r="B96" s="4" t="s">
        <v>17</v>
      </c>
      <c r="C96" s="5" t="s">
        <v>26</v>
      </c>
      <c r="D96" s="5">
        <f>D99</f>
        <v>30050</v>
      </c>
      <c r="E96" s="5">
        <f t="shared" ref="E96:F96" si="18">E99</f>
        <v>0</v>
      </c>
      <c r="F96" s="5">
        <f t="shared" si="18"/>
        <v>0</v>
      </c>
    </row>
    <row r="97" spans="1:6" s="22" customFormat="1" ht="12.75" x14ac:dyDescent="0.25">
      <c r="A97" s="9"/>
      <c r="B97" s="10" t="s">
        <v>6</v>
      </c>
      <c r="C97" s="10"/>
      <c r="D97" s="5">
        <v>50</v>
      </c>
      <c r="E97" s="5"/>
      <c r="F97" s="5"/>
    </row>
    <row r="98" spans="1:6" s="22" customFormat="1" ht="12.75" x14ac:dyDescent="0.25">
      <c r="A98" s="9"/>
      <c r="B98" s="10" t="s">
        <v>12</v>
      </c>
      <c r="C98" s="10"/>
      <c r="D98" s="5">
        <v>30000</v>
      </c>
      <c r="E98" s="24"/>
      <c r="F98" s="24"/>
    </row>
    <row r="99" spans="1:6" s="22" customFormat="1" ht="12.75" x14ac:dyDescent="0.25">
      <c r="A99" s="9"/>
      <c r="B99" s="4" t="s">
        <v>4</v>
      </c>
      <c r="C99" s="4"/>
      <c r="D99" s="25">
        <f>D97+D98</f>
        <v>30050</v>
      </c>
      <c r="E99" s="25">
        <f>E97+E98</f>
        <v>0</v>
      </c>
      <c r="F99" s="25">
        <f>F97+F98</f>
        <v>0</v>
      </c>
    </row>
    <row r="100" spans="1:6" s="22" customFormat="1" ht="28.15" customHeight="1" x14ac:dyDescent="0.25">
      <c r="A100" s="9" t="s">
        <v>42</v>
      </c>
      <c r="B100" s="4" t="s">
        <v>88</v>
      </c>
      <c r="C100" s="26" t="s">
        <v>53</v>
      </c>
      <c r="D100" s="5">
        <f>D103</f>
        <v>3750</v>
      </c>
      <c r="E100" s="5">
        <f t="shared" ref="E100:F100" si="19">E103</f>
        <v>86725</v>
      </c>
      <c r="F100" s="5">
        <f t="shared" si="19"/>
        <v>0</v>
      </c>
    </row>
    <row r="101" spans="1:6" s="22" customFormat="1" ht="13.9" customHeight="1" x14ac:dyDescent="0.25">
      <c r="A101" s="9"/>
      <c r="B101" s="4" t="s">
        <v>6</v>
      </c>
      <c r="C101" s="4"/>
      <c r="D101" s="5">
        <v>3750</v>
      </c>
      <c r="E101" s="5">
        <v>55</v>
      </c>
      <c r="F101" s="5"/>
    </row>
    <row r="102" spans="1:6" s="22" customFormat="1" ht="13.9" customHeight="1" x14ac:dyDescent="0.25">
      <c r="A102" s="9"/>
      <c r="B102" s="4" t="s">
        <v>7</v>
      </c>
      <c r="C102" s="4"/>
      <c r="D102" s="5"/>
      <c r="E102" s="24">
        <v>86670</v>
      </c>
      <c r="F102" s="24"/>
    </row>
    <row r="103" spans="1:6" s="22" customFormat="1" ht="13.9" customHeight="1" x14ac:dyDescent="0.25">
      <c r="A103" s="9"/>
      <c r="B103" s="4" t="s">
        <v>4</v>
      </c>
      <c r="C103" s="4"/>
      <c r="D103" s="25">
        <f>D101+D102</f>
        <v>3750</v>
      </c>
      <c r="E103" s="25">
        <f>E101+E102</f>
        <v>86725</v>
      </c>
      <c r="F103" s="25"/>
    </row>
    <row r="104" spans="1:6" s="22" customFormat="1" ht="12.75" x14ac:dyDescent="0.25">
      <c r="A104" s="11" t="s">
        <v>67</v>
      </c>
      <c r="B104" s="12" t="s">
        <v>66</v>
      </c>
      <c r="C104" s="13"/>
      <c r="D104" s="5"/>
      <c r="E104" s="24">
        <v>30000</v>
      </c>
      <c r="F104" s="24">
        <v>30000</v>
      </c>
    </row>
    <row r="105" spans="1:6" s="22" customFormat="1" ht="12.75" x14ac:dyDescent="0.25">
      <c r="A105" s="30" t="s">
        <v>25</v>
      </c>
      <c r="B105" s="30"/>
      <c r="C105" s="14"/>
      <c r="D105" s="15">
        <f>D8+D13+D17+D21+D25+D28+D32+D36+D40+D44+D48+D52+D56+D60+D64+D68+D72+D76+D80+D84+D88+D92+D96+D100+D104</f>
        <v>222279.30000000002</v>
      </c>
      <c r="E105" s="15">
        <f t="shared" ref="E105:F105" si="20">E8+E13+E17+E21+E25+E28+E32+E36+E40+E44+E48+E52+E56+E60+E64+E68+E72+E76+E80+E84+E88+E92+E96+E100+E104</f>
        <v>985104.7</v>
      </c>
      <c r="F105" s="15">
        <f t="shared" si="20"/>
        <v>606655.80000000005</v>
      </c>
    </row>
    <row r="106" spans="1:6" s="22" customFormat="1" ht="12.75" x14ac:dyDescent="0.25">
      <c r="A106" s="30" t="s">
        <v>27</v>
      </c>
      <c r="B106" s="30"/>
      <c r="C106" s="14"/>
      <c r="D106" s="15">
        <f>D9+D14+D18+D22+D26+D29+D33+D37+D41+D45+D49+D53+D57+D61+D65+D69+D73+D77+D81+D85+D89+D93+D97+D101+D104</f>
        <v>162279.30000000002</v>
      </c>
      <c r="E106" s="15">
        <f t="shared" ref="E106:F106" si="21">E9+E14+E18+E22+E26+E29+E33+E37+E41+E45+E49+E53+E57+E61+E65+E69+E73+E77+E81+E85+E89+E93+E97+E101+E104</f>
        <v>196692.09999999998</v>
      </c>
      <c r="F106" s="15">
        <f t="shared" si="21"/>
        <v>212942.50000000003</v>
      </c>
    </row>
    <row r="107" spans="1:6" s="22" customFormat="1" ht="12.75" x14ac:dyDescent="0.25">
      <c r="A107" s="30" t="s">
        <v>7</v>
      </c>
      <c r="B107" s="30"/>
      <c r="C107" s="14"/>
      <c r="D107" s="15">
        <f>D10+D15+D19+D23+D30+D34+D38+D42+D46+D50+D54+D58+D62+D66+D70+D74+D78+D82+D86+D90+D94+D98+D102</f>
        <v>60000</v>
      </c>
      <c r="E107" s="15">
        <f t="shared" ref="E107:F107" si="22">E10+E15+E19+E23+E30+E34+E38+E42+E46+E50+E54+E58+E62+E66+E70+E74+E78+E82+E86+E90+E94+E98+E102</f>
        <v>788412.6</v>
      </c>
      <c r="F107" s="15">
        <f t="shared" si="22"/>
        <v>393713.3</v>
      </c>
    </row>
    <row r="108" spans="1:6" s="22" customFormat="1" ht="12.75" x14ac:dyDescent="0.25">
      <c r="A108" s="30" t="s">
        <v>4</v>
      </c>
      <c r="B108" s="30"/>
      <c r="C108" s="14"/>
      <c r="D108" s="15">
        <f>D11+D16+D20+D24+D27+D35+D39+D43+D47+D51+D55+D59+D63+D67+D71+D75+D79+D83+D87+D91+D95+D99+D103+D31</f>
        <v>222279.30000000002</v>
      </c>
      <c r="E108" s="15">
        <f>E11+E16+E20+E24+E27+E35+E39+E43+E47+E51+E55+E59+E63+E67+E71+E75+E79+E83+E87+E91+E95+E99+E103+E31+E104</f>
        <v>985104.7</v>
      </c>
      <c r="F108" s="15">
        <f>F11+F16+F20+F24+F27+F35+F39+F43+F47+F51+F55+F59+F63+F67+F71+F75+F79+F83+F87+F91+F95+F99+F103+F31+F104</f>
        <v>606655.80000000005</v>
      </c>
    </row>
    <row r="109" spans="1:6" s="22" customFormat="1" ht="12.75" x14ac:dyDescent="0.25">
      <c r="A109" s="30" t="s">
        <v>5</v>
      </c>
      <c r="B109" s="30"/>
      <c r="C109" s="14"/>
      <c r="D109" s="15">
        <f>D12</f>
        <v>0</v>
      </c>
      <c r="E109" s="15">
        <v>0</v>
      </c>
      <c r="F109" s="15">
        <v>0</v>
      </c>
    </row>
    <row r="110" spans="1:6" s="22" customFormat="1" ht="12.75" x14ac:dyDescent="0.25">
      <c r="A110" s="16"/>
      <c r="B110" s="17"/>
      <c r="C110" s="17"/>
      <c r="D110" s="18"/>
      <c r="E110" s="18"/>
      <c r="F110" s="18"/>
    </row>
    <row r="111" spans="1:6" s="22" customFormat="1" ht="12.75" x14ac:dyDescent="0.25">
      <c r="A111" s="29"/>
      <c r="B111" s="29"/>
      <c r="C111" s="29"/>
      <c r="D111" s="29"/>
      <c r="E111" s="29"/>
      <c r="F111" s="29"/>
    </row>
    <row r="112" spans="1:6" s="22" customFormat="1" ht="12.75" x14ac:dyDescent="0.25">
      <c r="A112" s="16"/>
      <c r="B112" s="17"/>
      <c r="C112" s="17"/>
      <c r="D112" s="18"/>
      <c r="E112" s="18"/>
      <c r="F112" s="18"/>
    </row>
    <row r="113" spans="1:6" s="22" customFormat="1" ht="12.75" x14ac:dyDescent="0.25">
      <c r="A113" s="16"/>
      <c r="B113" s="17"/>
      <c r="C113" s="17"/>
      <c r="D113" s="18"/>
      <c r="E113" s="18"/>
      <c r="F113" s="18"/>
    </row>
    <row r="114" spans="1:6" s="22" customFormat="1" ht="12.75" x14ac:dyDescent="0.25">
      <c r="A114" s="16"/>
      <c r="B114" s="17"/>
      <c r="C114" s="17"/>
      <c r="D114" s="19"/>
      <c r="E114" s="18"/>
      <c r="F114" s="18"/>
    </row>
    <row r="115" spans="1:6" s="22" customFormat="1" ht="12.75" x14ac:dyDescent="0.25">
      <c r="A115" s="20"/>
      <c r="B115" s="21"/>
      <c r="C115" s="21"/>
    </row>
    <row r="116" spans="1:6" s="22" customFormat="1" ht="12.75" x14ac:dyDescent="0.25">
      <c r="A116" s="20"/>
      <c r="B116" s="21"/>
      <c r="C116" s="21"/>
    </row>
    <row r="117" spans="1:6" s="22" customFormat="1" ht="12.75" x14ac:dyDescent="0.25">
      <c r="A117" s="20"/>
    </row>
    <row r="118" spans="1:6" s="22" customFormat="1" ht="12.75" x14ac:dyDescent="0.25">
      <c r="A118" s="20"/>
    </row>
    <row r="119" spans="1:6" s="22" customFormat="1" ht="12.75" x14ac:dyDescent="0.25">
      <c r="A119" s="20"/>
    </row>
    <row r="120" spans="1:6" s="22" customFormat="1" ht="12.75" x14ac:dyDescent="0.25">
      <c r="A120" s="20"/>
    </row>
    <row r="121" spans="1:6" s="22" customFormat="1" ht="12.75" x14ac:dyDescent="0.25">
      <c r="A121" s="20"/>
    </row>
    <row r="122" spans="1:6" s="22" customFormat="1" ht="12.75" x14ac:dyDescent="0.25">
      <c r="A122" s="20"/>
    </row>
    <row r="123" spans="1:6" s="22" customFormat="1" ht="12.75" x14ac:dyDescent="0.25">
      <c r="A123" s="20"/>
    </row>
    <row r="124" spans="1:6" s="22" customFormat="1" ht="12.75" x14ac:dyDescent="0.25">
      <c r="A124" s="20"/>
    </row>
    <row r="125" spans="1:6" s="22" customFormat="1" ht="12.75" x14ac:dyDescent="0.25">
      <c r="A125" s="20"/>
    </row>
    <row r="126" spans="1:6" s="22" customFormat="1" ht="12.75" x14ac:dyDescent="0.25">
      <c r="A126" s="20"/>
    </row>
    <row r="127" spans="1:6" s="22" customFormat="1" ht="12.75" x14ac:dyDescent="0.25">
      <c r="A127" s="20"/>
    </row>
    <row r="128" spans="1:6" s="22" customFormat="1" ht="12.75" x14ac:dyDescent="0.25">
      <c r="A128" s="20"/>
    </row>
    <row r="129" spans="1:1" s="22" customFormat="1" ht="12.75" x14ac:dyDescent="0.25">
      <c r="A129" s="20"/>
    </row>
    <row r="130" spans="1:1" s="22" customFormat="1" ht="12.75" x14ac:dyDescent="0.25">
      <c r="A130" s="20"/>
    </row>
    <row r="131" spans="1:1" s="22" customFormat="1" ht="12.75" x14ac:dyDescent="0.25">
      <c r="A131" s="20"/>
    </row>
    <row r="132" spans="1:1" s="22" customFormat="1" ht="12.75" x14ac:dyDescent="0.25">
      <c r="A132" s="20"/>
    </row>
    <row r="133" spans="1:1" s="22" customFormat="1" ht="12.75" x14ac:dyDescent="0.25"/>
    <row r="134" spans="1:1" s="22" customFormat="1" ht="12.75" x14ac:dyDescent="0.25"/>
    <row r="135" spans="1:1" s="22" customFormat="1" ht="12.75" x14ac:dyDescent="0.25"/>
    <row r="136" spans="1:1" s="22" customFormat="1" ht="12.75" x14ac:dyDescent="0.25"/>
    <row r="137" spans="1:1" s="22" customFormat="1" ht="12.75" x14ac:dyDescent="0.25"/>
    <row r="138" spans="1:1" s="22" customFormat="1" ht="12.75" x14ac:dyDescent="0.25"/>
    <row r="139" spans="1:1" s="22" customFormat="1" ht="12.75" x14ac:dyDescent="0.25"/>
    <row r="140" spans="1:1" s="22" customFormat="1" ht="12.75" x14ac:dyDescent="0.25"/>
    <row r="141" spans="1:1" s="22" customFormat="1" ht="12.75" x14ac:dyDescent="0.25"/>
    <row r="142" spans="1:1" s="22" customFormat="1" ht="12.75" x14ac:dyDescent="0.25"/>
    <row r="143" spans="1:1" s="22" customFormat="1" ht="12.75" x14ac:dyDescent="0.25"/>
    <row r="144" spans="1:1" s="22" customFormat="1" ht="12.75" x14ac:dyDescent="0.25"/>
  </sheetData>
  <mergeCells count="16">
    <mergeCell ref="A1:F1"/>
    <mergeCell ref="A111:F111"/>
    <mergeCell ref="A105:B105"/>
    <mergeCell ref="A106:B106"/>
    <mergeCell ref="A107:B107"/>
    <mergeCell ref="A108:B108"/>
    <mergeCell ref="A109:B109"/>
    <mergeCell ref="B3:F3"/>
    <mergeCell ref="B2:F2"/>
    <mergeCell ref="E6:E7"/>
    <mergeCell ref="F6:F7"/>
    <mergeCell ref="A5:A7"/>
    <mergeCell ref="B5:B7"/>
    <mergeCell ref="C5:C7"/>
    <mergeCell ref="D6:D7"/>
    <mergeCell ref="D5:F5"/>
  </mergeCells>
  <pageMargins left="0.6692913385826772" right="0.19685039370078741" top="0.19685039370078741" bottom="0.19685039370078741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Анненкова С.А.</dc:creator>
  <cp:lastModifiedBy>Бердникова Екатерина Николаевна</cp:lastModifiedBy>
  <cp:lastPrinted>2021-10-23T08:13:23Z</cp:lastPrinted>
  <dcterms:created xsi:type="dcterms:W3CDTF">2019-10-22T13:58:28Z</dcterms:created>
  <dcterms:modified xsi:type="dcterms:W3CDTF">2021-10-23T08:13:26Z</dcterms:modified>
</cp:coreProperties>
</file>